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74_hastiq_mart_2025\"/>
    </mc:Choice>
  </mc:AlternateContent>
  <xr:revisionPtr revIDLastSave="0" documentId="13_ncr:1_{17E0F8DB-69A4-4182-BB9B-DED0EB02FCFE}" xr6:coauthVersionLast="47" xr6:coauthVersionMax="47" xr10:uidLastSave="{00000000-0000-0000-0000-000000000000}"/>
  <bookViews>
    <workbookView xWindow="-120" yWindow="-120" windowWidth="29040" windowHeight="15720" firstSheet="2" activeTab="2" xr2:uid="{060EE644-CBF7-4726-9119-2D68803EE1AD}"/>
  </bookViews>
  <sheets>
    <sheet name="74-2 (gorcox)" sheetId="1" state="hidden" r:id="rId1"/>
    <sheet name="Hamematakan" sheetId="2" state="hidden" r:id="rId2"/>
    <sheet name="74-3 (arajarkvox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'74-2 (gorcox)'!$A$1:$E$34</definedName>
    <definedName name="_xlnm.Print_Area" localSheetId="2">'74-3 (arajarkvox)'!$A$1:$E$37</definedName>
    <definedName name="_xlnm.Print_Area" localSheetId="1">Hamematakan!$A$1:$K$30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2" l="1"/>
  <c r="E29" i="3"/>
  <c r="C19" i="3"/>
  <c r="C18" i="3"/>
  <c r="E23" i="3"/>
  <c r="E17" i="3"/>
  <c r="F14" i="2"/>
  <c r="F13" i="2"/>
  <c r="H18" i="2"/>
  <c r="I18" i="2"/>
  <c r="J18" i="2"/>
  <c r="K18" i="2"/>
  <c r="H12" i="2"/>
  <c r="I12" i="2"/>
  <c r="J12" i="2"/>
  <c r="K12" i="2"/>
  <c r="J24" i="2"/>
  <c r="I24" i="2"/>
  <c r="H24" i="2"/>
  <c r="K24" i="2" s="1"/>
  <c r="J14" i="2"/>
  <c r="J13" i="2"/>
  <c r="I13" i="2"/>
  <c r="J9" i="2"/>
  <c r="I9" i="2"/>
  <c r="H27" i="2"/>
  <c r="H26" i="2"/>
  <c r="H25" i="2"/>
  <c r="H23" i="2"/>
  <c r="H22" i="2"/>
  <c r="H21" i="2"/>
  <c r="H20" i="2"/>
  <c r="H19" i="2"/>
  <c r="H17" i="2"/>
  <c r="H16" i="2"/>
  <c r="H15" i="2"/>
  <c r="H14" i="2"/>
  <c r="H13" i="2"/>
  <c r="K13" i="2" s="1"/>
  <c r="F11" i="2"/>
  <c r="F28" i="2" s="1"/>
  <c r="H10" i="2"/>
  <c r="H9" i="2"/>
  <c r="K9" i="2" s="1"/>
  <c r="H8" i="2"/>
  <c r="E32" i="3"/>
  <c r="E31" i="3"/>
  <c r="E30" i="3"/>
  <c r="E28" i="3"/>
  <c r="E27" i="3"/>
  <c r="E26" i="3"/>
  <c r="E25" i="3"/>
  <c r="E24" i="3"/>
  <c r="E22" i="3"/>
  <c r="E21" i="3"/>
  <c r="E20" i="3"/>
  <c r="E19" i="3"/>
  <c r="E18" i="3"/>
  <c r="C16" i="3"/>
  <c r="C33" i="3" s="1"/>
  <c r="F34" i="3" s="1"/>
  <c r="E15" i="3"/>
  <c r="E14" i="3"/>
  <c r="E13" i="3"/>
  <c r="E27" i="2"/>
  <c r="E26" i="2"/>
  <c r="E25" i="2"/>
  <c r="E23" i="2"/>
  <c r="E22" i="2"/>
  <c r="E21" i="2"/>
  <c r="E20" i="2"/>
  <c r="E19" i="2"/>
  <c r="E17" i="2"/>
  <c r="E16" i="2"/>
  <c r="E15" i="2"/>
  <c r="C14" i="2"/>
  <c r="E14" i="2" s="1"/>
  <c r="E13" i="2"/>
  <c r="C11" i="2"/>
  <c r="E11" i="2" s="1"/>
  <c r="E10" i="2"/>
  <c r="E9" i="2"/>
  <c r="E8" i="2"/>
  <c r="C30" i="1"/>
  <c r="E29" i="1"/>
  <c r="E28" i="1"/>
  <c r="E27" i="1"/>
  <c r="E26" i="1"/>
  <c r="E25" i="1"/>
  <c r="E24" i="1"/>
  <c r="E23" i="1"/>
  <c r="E22" i="1"/>
  <c r="E21" i="1"/>
  <c r="E20" i="1"/>
  <c r="E19" i="1"/>
  <c r="E18" i="1"/>
  <c r="C18" i="1"/>
  <c r="E17" i="1"/>
  <c r="C16" i="1"/>
  <c r="E16" i="1" s="1"/>
  <c r="E15" i="1"/>
  <c r="E14" i="1"/>
  <c r="E30" i="1" s="1"/>
  <c r="E13" i="1"/>
  <c r="K14" i="2" l="1"/>
  <c r="I14" i="2"/>
  <c r="I28" i="2" s="1"/>
  <c r="C28" i="2"/>
  <c r="H11" i="2"/>
  <c r="E16" i="3"/>
  <c r="E33" i="3" s="1"/>
  <c r="F33" i="3" s="1"/>
  <c r="E28" i="2"/>
  <c r="H28" i="2" l="1"/>
  <c r="K28" i="2"/>
</calcChain>
</file>

<file path=xl/sharedStrings.xml><?xml version="1.0" encoding="utf-8"?>
<sst xmlns="http://schemas.openxmlformats.org/spreadsheetml/2006/main" count="111" uniqueCount="45">
  <si>
    <t>Հավելված 48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</si>
  <si>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</si>
  <si>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</si>
  <si>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</si>
  <si>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</si>
  <si>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</si>
  <si>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</si>
  <si>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</si>
  <si>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</si>
  <si>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</si>
  <si>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</si>
  <si>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</si>
  <si>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</si>
  <si>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</si>
  <si>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</si>
  <si>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</si>
  <si>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</si>
  <si>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</si>
  <si>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</si>
  <si>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</si>
  <si>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</si>
  <si>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</si>
  <si>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</si>
  <si>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</si>
  <si>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</si>
  <si>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</si>
  <si>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</si>
  <si>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</si>
  <si>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</si>
  <si>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</si>
  <si>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</si>
  <si>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</si>
  <si>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</si>
  <si>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</si>
  <si>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 xml:space="preserve">Հավելված  </t>
  </si>
  <si>
    <t xml:space="preserve">______. ______. 2025թ. </t>
  </si>
  <si>
    <t xml:space="preserve">հ. ______________- Ա որոշմամբ </t>
  </si>
  <si>
    <t>Գործող</t>
  </si>
  <si>
    <t>Առաջարկվող</t>
  </si>
  <si>
    <t>Տարբերություն</t>
  </si>
  <si>
    <t>ՀԱՄԵՄԱՏԱԿԱՆ ՏԵՂԵԿԱՆՔ</t>
  </si>
  <si>
    <t>ՀԱՍՏԻՔԱՑՈՒՑԱԿԻ ԵՎ ՊԱՇՏՈՆԱՅԻՆ ԴՐՈՒՅՔԱՉԱՓԵՐԻ</t>
  </si>
  <si>
    <t>Հավաքարար</t>
  </si>
  <si>
    <t>Դաստիարակ (կրտսեր 1-ին խումբ)</t>
  </si>
  <si>
    <t>Դաստիարակի օգնական (կրտսեր 1-ին խումբ)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</si>
</sst>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0" applyFont="1" applyAlignment="1" applyProtection="1">
      <alignment horizontal="right"/>
      <protection locked="0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 wrapText="1"/>
    </xf>
    <xf numFmtId="3" fontId="4" fillId="3" borderId="0" xfId="0" applyNumberFormat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8FCCB0C8-ACF8-4B0D-A441-525BC1A5BD78}"/>
    <cellStyle name="Normal_37-hastiqacucak" xfId="2" xr:uid="{26B0EB25-7E12-4865-8E2B-0A5DF04DC52B}"/>
    <cellStyle name="Normal_Sheet1" xfId="1" xr:uid="{BC48B6B7-9375-4401-8604-8DA1654FB9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84F51-6AE7-4A1E-AC48-F1A7D78C5833}">
  <sheetPr>
    <tabColor theme="4" tint="0.59999389629810485"/>
  </sheetPr>
  <dimension ref="A1:E34"/>
  <sheetViews>
    <sheetView view="pageBreakPreview" zoomScale="90" zoomScaleNormal="80" zoomScaleSheetLayoutView="90" workbookViewId="0">
      <selection activeCell="E10" sqref="E10:E11"/>
    </sheetView>
  </sheetViews>
  <sheetFormatPr defaultRowHeight="16.5" x14ac:dyDescent="0.25"/>
  <cols>
    <col min="1" max="1" width="4.140625" style="4" customWidth="1"/>
    <col min="2" max="2" width="35.7109375" style="4" customWidth="1"/>
    <col min="3" max="3" width="14.28515625" style="4" customWidth="1"/>
    <col min="4" max="4" width="24" style="4" customWidth="1"/>
    <col min="5" max="5" width="28.140625" style="4" customWidth="1"/>
    <col min="6" max="6" width="4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30" t="s">
        <v>0</v>
      </c>
      <c r="E1" s="30"/>
    </row>
    <row r="2" spans="1:5" customFormat="1" ht="21.75" customHeight="1" x14ac:dyDescent="0.25">
      <c r="A2" s="1"/>
      <c r="B2" s="2"/>
      <c r="C2" s="2"/>
      <c r="D2" s="30" t="s">
        <v>1</v>
      </c>
      <c r="E2" s="30"/>
    </row>
    <row r="3" spans="1:5" customFormat="1" ht="21.75" customHeight="1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1.25" customHeight="1" x14ac:dyDescent="0.25">
      <c r="A7" s="31" t="s">
        <v>5</v>
      </c>
      <c r="B7" s="31"/>
      <c r="C7" s="31"/>
      <c r="D7" s="31"/>
      <c r="E7" s="31"/>
    </row>
    <row r="8" spans="1:5" ht="17.25" customHeight="1" x14ac:dyDescent="0.25">
      <c r="A8" s="32" t="s">
        <v>6</v>
      </c>
      <c r="B8" s="32"/>
      <c r="C8" s="32"/>
      <c r="D8" s="32"/>
      <c r="E8" s="32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33" t="s">
        <v>8</v>
      </c>
      <c r="B10" s="33" t="s">
        <v>9</v>
      </c>
      <c r="C10" s="33" t="s">
        <v>10</v>
      </c>
      <c r="D10" s="33" t="s">
        <v>11</v>
      </c>
      <c r="E10" s="33" t="s">
        <v>12</v>
      </c>
    </row>
    <row r="11" spans="1:5" ht="34.5" customHeight="1" x14ac:dyDescent="0.25">
      <c r="A11" s="33"/>
      <c r="B11" s="33"/>
      <c r="C11" s="33"/>
      <c r="D11" s="33"/>
      <c r="E11" s="33"/>
    </row>
    <row r="12" spans="1:5" ht="15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208000</v>
      </c>
      <c r="E13" s="11">
        <f>C13*D13</f>
        <v>208000</v>
      </c>
    </row>
    <row r="14" spans="1:5" ht="34.5" x14ac:dyDescent="0.25">
      <c r="A14" s="7">
        <v>2</v>
      </c>
      <c r="B14" s="8" t="s">
        <v>14</v>
      </c>
      <c r="C14" s="12">
        <v>0.25</v>
      </c>
      <c r="D14" s="10">
        <v>164320</v>
      </c>
      <c r="E14" s="11">
        <f t="shared" ref="E14:E29" si="0">C14*D14</f>
        <v>41080</v>
      </c>
    </row>
    <row r="15" spans="1:5" ht="17.25" x14ac:dyDescent="0.25">
      <c r="A15" s="7">
        <v>3</v>
      </c>
      <c r="B15" s="8" t="s">
        <v>15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16</v>
      </c>
      <c r="C16" s="12">
        <f>2*1.17</f>
        <v>2.34</v>
      </c>
      <c r="D16" s="10">
        <v>161200</v>
      </c>
      <c r="E16" s="11">
        <f t="shared" si="0"/>
        <v>377208</v>
      </c>
    </row>
    <row r="17" spans="1:5" ht="17.25" x14ac:dyDescent="0.25">
      <c r="A17" s="7">
        <v>5</v>
      </c>
      <c r="B17" s="8" t="s">
        <v>17</v>
      </c>
      <c r="C17" s="12">
        <v>0.5</v>
      </c>
      <c r="D17" s="10">
        <v>161200</v>
      </c>
      <c r="E17" s="11">
        <f t="shared" si="0"/>
        <v>80600</v>
      </c>
    </row>
    <row r="18" spans="1:5" ht="17.25" x14ac:dyDescent="0.25">
      <c r="A18" s="7">
        <v>6</v>
      </c>
      <c r="B18" s="8" t="s">
        <v>18</v>
      </c>
      <c r="C18" s="12">
        <f>2*0.25</f>
        <v>0.5</v>
      </c>
      <c r="D18" s="10">
        <v>161200</v>
      </c>
      <c r="E18" s="11">
        <f t="shared" si="0"/>
        <v>80600</v>
      </c>
    </row>
    <row r="19" spans="1:5" ht="17.25" x14ac:dyDescent="0.25">
      <c r="A19" s="7">
        <v>7</v>
      </c>
      <c r="B19" s="8" t="s">
        <v>19</v>
      </c>
      <c r="C19" s="12">
        <v>1</v>
      </c>
      <c r="D19" s="10">
        <v>161200</v>
      </c>
      <c r="E19" s="11">
        <f t="shared" si="0"/>
        <v>161200</v>
      </c>
    </row>
    <row r="20" spans="1:5" ht="17.25" x14ac:dyDescent="0.25">
      <c r="A20" s="7">
        <v>8</v>
      </c>
      <c r="B20" s="8" t="s">
        <v>20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2">
        <v>2</v>
      </c>
      <c r="D21" s="10">
        <v>150800</v>
      </c>
      <c r="E21" s="11">
        <f t="shared" si="0"/>
        <v>301600</v>
      </c>
    </row>
    <row r="22" spans="1:5" ht="17.25" x14ac:dyDescent="0.25">
      <c r="A22" s="7">
        <v>10</v>
      </c>
      <c r="B22" s="8" t="s">
        <v>22</v>
      </c>
      <c r="C22" s="12">
        <v>1</v>
      </c>
      <c r="D22" s="10">
        <v>135200</v>
      </c>
      <c r="E22" s="11">
        <f t="shared" si="0"/>
        <v>135200</v>
      </c>
    </row>
    <row r="23" spans="1:5" ht="17.25" x14ac:dyDescent="0.25">
      <c r="A23" s="7">
        <v>11</v>
      </c>
      <c r="B23" s="8" t="s">
        <v>23</v>
      </c>
      <c r="C23" s="12">
        <v>0.5</v>
      </c>
      <c r="D23" s="10">
        <v>119600</v>
      </c>
      <c r="E23" s="11">
        <f t="shared" si="0"/>
        <v>59800</v>
      </c>
    </row>
    <row r="24" spans="1:5" ht="17.25" x14ac:dyDescent="0.25">
      <c r="A24" s="7">
        <v>12</v>
      </c>
      <c r="B24" s="8" t="s">
        <v>24</v>
      </c>
      <c r="C24" s="12">
        <v>1</v>
      </c>
      <c r="D24" s="10">
        <v>124800</v>
      </c>
      <c r="E24" s="11">
        <f t="shared" si="0"/>
        <v>124800</v>
      </c>
    </row>
    <row r="25" spans="1:5" ht="17.25" x14ac:dyDescent="0.25">
      <c r="A25" s="7">
        <v>13</v>
      </c>
      <c r="B25" s="8" t="s">
        <v>25</v>
      </c>
      <c r="C25" s="12">
        <v>0.5</v>
      </c>
      <c r="D25" s="10">
        <v>119600</v>
      </c>
      <c r="E25" s="11">
        <f t="shared" si="0"/>
        <v>59800</v>
      </c>
    </row>
    <row r="26" spans="1:5" ht="17.25" x14ac:dyDescent="0.25">
      <c r="A26" s="7">
        <v>14</v>
      </c>
      <c r="B26" s="8" t="s">
        <v>26</v>
      </c>
      <c r="C26" s="12">
        <v>0.5</v>
      </c>
      <c r="D26" s="10">
        <v>124800</v>
      </c>
      <c r="E26" s="11">
        <f t="shared" si="0"/>
        <v>62400</v>
      </c>
    </row>
    <row r="27" spans="1:5" ht="17.25" x14ac:dyDescent="0.25">
      <c r="A27" s="7">
        <v>15</v>
      </c>
      <c r="B27" s="8" t="s">
        <v>27</v>
      </c>
      <c r="C27" s="12">
        <v>0.5</v>
      </c>
      <c r="D27" s="10">
        <v>119600</v>
      </c>
      <c r="E27" s="11">
        <f t="shared" si="0"/>
        <v>59800</v>
      </c>
    </row>
    <row r="28" spans="1:5" ht="17.25" x14ac:dyDescent="0.25">
      <c r="A28" s="7">
        <v>16</v>
      </c>
      <c r="B28" s="8" t="s">
        <v>28</v>
      </c>
      <c r="C28" s="12">
        <v>1</v>
      </c>
      <c r="D28" s="10">
        <v>119600</v>
      </c>
      <c r="E28" s="11">
        <f t="shared" si="0"/>
        <v>119600</v>
      </c>
    </row>
    <row r="29" spans="1:5" ht="17.25" x14ac:dyDescent="0.25">
      <c r="A29" s="7">
        <v>17</v>
      </c>
      <c r="B29" s="8" t="s">
        <v>29</v>
      </c>
      <c r="C29" s="12">
        <v>3</v>
      </c>
      <c r="D29" s="10">
        <v>119600</v>
      </c>
      <c r="E29" s="11">
        <f t="shared" si="0"/>
        <v>358800</v>
      </c>
    </row>
    <row r="30" spans="1:5" s="16" customFormat="1" ht="17.25" x14ac:dyDescent="0.25">
      <c r="A30" s="13"/>
      <c r="B30" s="13" t="s">
        <v>30</v>
      </c>
      <c r="C30" s="14">
        <f>SUM(C13:C29)</f>
        <v>17.59</v>
      </c>
      <c r="D30" s="15"/>
      <c r="E30" s="15">
        <f>SUM(E13:E29)</f>
        <v>2544568</v>
      </c>
    </row>
    <row r="32" spans="1:5" customFormat="1" ht="42.75" customHeight="1" x14ac:dyDescent="0.25">
      <c r="A32" s="28" t="s">
        <v>31</v>
      </c>
      <c r="B32" s="28"/>
      <c r="C32" s="28"/>
      <c r="D32" s="28"/>
      <c r="E32" s="28"/>
    </row>
    <row r="33" spans="1:5" customFormat="1" ht="15" x14ac:dyDescent="0.25">
      <c r="A33" s="17"/>
      <c r="B33" s="17"/>
      <c r="C33" s="17"/>
      <c r="D33" s="18"/>
      <c r="E33" s="18"/>
    </row>
    <row r="34" spans="1:5" customFormat="1" ht="101.25" customHeight="1" x14ac:dyDescent="0.25">
      <c r="A34" s="19" t="s">
        <v>32</v>
      </c>
      <c r="B34" s="4"/>
      <c r="C34" s="29"/>
      <c r="D34" s="29"/>
      <c r="E34" s="20" t="s">
        <v>33</v>
      </c>
    </row>
  </sheetData>
  <mergeCells count="12">
    <mergeCell ref="A32:E32"/>
    <mergeCell ref="C34:D34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DEF06-7AA9-47BF-AB83-CDCD498019D6}">
  <sheetPr>
    <tabColor theme="4" tint="0.59999389629810485"/>
    <pageSetUpPr fitToPage="1"/>
  </sheetPr>
  <dimension ref="A1:M31"/>
  <sheetViews>
    <sheetView view="pageBreakPreview" zoomScale="85" zoomScaleNormal="80" zoomScaleSheetLayoutView="85" workbookViewId="0">
      <selection activeCell="E10" sqref="E10:E11"/>
    </sheetView>
  </sheetViews>
  <sheetFormatPr defaultRowHeight="16.5" x14ac:dyDescent="0.25"/>
  <cols>
    <col min="1" max="1" width="4.140625" style="4" customWidth="1"/>
    <col min="2" max="2" width="45.28515625" style="4" customWidth="1"/>
    <col min="3" max="3" width="8.85546875" style="4" customWidth="1"/>
    <col min="4" max="4" width="13.85546875" style="4" customWidth="1"/>
    <col min="5" max="5" width="15.140625" style="4" customWidth="1"/>
    <col min="6" max="6" width="9.140625" style="4" customWidth="1"/>
    <col min="7" max="7" width="13.5703125" style="4" customWidth="1"/>
    <col min="8" max="8" width="15.28515625" style="4" customWidth="1"/>
    <col min="9" max="9" width="9" style="4" customWidth="1"/>
    <col min="10" max="10" width="13" style="4" customWidth="1"/>
    <col min="11" max="11" width="15.8554687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ht="23.25" customHeight="1" x14ac:dyDescent="0.25">
      <c r="A1" s="24" t="s">
        <v>40</v>
      </c>
      <c r="B1" s="24"/>
      <c r="C1" s="24"/>
      <c r="D1" s="24"/>
      <c r="E1" s="24"/>
      <c r="F1" s="23"/>
      <c r="G1" s="23"/>
      <c r="H1" s="23"/>
      <c r="I1" s="23"/>
      <c r="J1" s="23"/>
      <c r="K1" s="23"/>
    </row>
    <row r="2" spans="1:11" ht="23.25" customHeight="1" x14ac:dyDescent="0.25">
      <c r="A2" s="24" t="s">
        <v>5</v>
      </c>
      <c r="B2" s="24"/>
      <c r="C2" s="24"/>
      <c r="D2" s="24"/>
      <c r="E2" s="24"/>
      <c r="F2" s="23"/>
      <c r="G2" s="23"/>
      <c r="H2" s="23"/>
      <c r="I2" s="23"/>
      <c r="J2" s="23"/>
      <c r="K2" s="23"/>
    </row>
    <row r="3" spans="1:11" ht="23.25" customHeight="1" x14ac:dyDescent="0.25">
      <c r="A3" s="24" t="s">
        <v>41</v>
      </c>
      <c r="B3" s="24"/>
      <c r="C3" s="24"/>
      <c r="D3" s="24"/>
      <c r="E3" s="24"/>
      <c r="F3" s="23"/>
      <c r="G3" s="23"/>
      <c r="H3" s="23"/>
      <c r="I3" s="23"/>
      <c r="J3" s="23"/>
      <c r="K3" s="23"/>
    </row>
    <row r="4" spans="1:11" ht="17.25" x14ac:dyDescent="0.25">
      <c r="A4" s="1"/>
      <c r="B4" s="1"/>
      <c r="C4" s="1"/>
      <c r="D4" s="1"/>
      <c r="E4" s="5"/>
      <c r="F4" s="1"/>
      <c r="G4" s="1"/>
      <c r="H4" s="5"/>
      <c r="I4" s="1"/>
      <c r="J4" s="1"/>
      <c r="K4" s="5" t="s">
        <v>7</v>
      </c>
    </row>
    <row r="5" spans="1:11" ht="18" customHeight="1" x14ac:dyDescent="0.25">
      <c r="A5" s="37" t="s">
        <v>8</v>
      </c>
      <c r="B5" s="37" t="s">
        <v>9</v>
      </c>
      <c r="C5" s="34" t="s">
        <v>37</v>
      </c>
      <c r="D5" s="35"/>
      <c r="E5" s="36"/>
      <c r="F5" s="34" t="s">
        <v>38</v>
      </c>
      <c r="G5" s="35"/>
      <c r="H5" s="36"/>
      <c r="I5" s="34" t="s">
        <v>39</v>
      </c>
      <c r="J5" s="35"/>
      <c r="K5" s="36"/>
    </row>
    <row r="6" spans="1:11" ht="75" customHeight="1" x14ac:dyDescent="0.25">
      <c r="A6" s="38"/>
      <c r="B6" s="38"/>
      <c r="C6" s="6" t="s">
        <v>10</v>
      </c>
      <c r="D6" s="6" t="s">
        <v>11</v>
      </c>
      <c r="E6" s="6" t="s">
        <v>12</v>
      </c>
      <c r="F6" s="6" t="s">
        <v>10</v>
      </c>
      <c r="G6" s="6" t="s">
        <v>11</v>
      </c>
      <c r="H6" s="6" t="s">
        <v>12</v>
      </c>
      <c r="I6" s="6" t="s">
        <v>10</v>
      </c>
      <c r="J6" s="6" t="s">
        <v>11</v>
      </c>
      <c r="K6" s="6" t="s">
        <v>12</v>
      </c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</row>
    <row r="8" spans="1:11" ht="17.25" x14ac:dyDescent="0.25">
      <c r="A8" s="7">
        <v>1</v>
      </c>
      <c r="B8" s="8" t="s">
        <v>13</v>
      </c>
      <c r="C8" s="9">
        <v>1</v>
      </c>
      <c r="D8" s="10">
        <v>208000</v>
      </c>
      <c r="E8" s="11">
        <f>C8*D8</f>
        <v>208000</v>
      </c>
      <c r="F8" s="9">
        <v>1</v>
      </c>
      <c r="G8" s="10">
        <v>208000</v>
      </c>
      <c r="H8" s="11">
        <f>F8*G8</f>
        <v>208000</v>
      </c>
      <c r="I8" s="9"/>
      <c r="J8" s="10"/>
      <c r="K8" s="11"/>
    </row>
    <row r="9" spans="1:11" ht="34.5" x14ac:dyDescent="0.25">
      <c r="A9" s="7">
        <v>2</v>
      </c>
      <c r="B9" s="8" t="s">
        <v>14</v>
      </c>
      <c r="C9" s="12">
        <v>0.25</v>
      </c>
      <c r="D9" s="10">
        <v>164320</v>
      </c>
      <c r="E9" s="11">
        <f t="shared" ref="E9:E27" si="0">C9*D9</f>
        <v>41080</v>
      </c>
      <c r="F9" s="12">
        <v>0.5</v>
      </c>
      <c r="G9" s="10">
        <v>164320</v>
      </c>
      <c r="H9" s="11">
        <f t="shared" ref="H9:H27" si="1">F9*G9</f>
        <v>82160</v>
      </c>
      <c r="I9" s="12">
        <f t="shared" ref="I9:I14" si="2">+F9-C9</f>
        <v>0.25</v>
      </c>
      <c r="J9" s="10">
        <f t="shared" ref="J9:J14" si="3">+G9-D9</f>
        <v>0</v>
      </c>
      <c r="K9" s="11">
        <f t="shared" ref="K9:K14" si="4">+H9-E9</f>
        <v>41080</v>
      </c>
    </row>
    <row r="10" spans="1:11" ht="17.25" x14ac:dyDescent="0.25">
      <c r="A10" s="7">
        <v>3</v>
      </c>
      <c r="B10" s="8" t="s">
        <v>15</v>
      </c>
      <c r="C10" s="12">
        <v>1</v>
      </c>
      <c r="D10" s="10">
        <v>152880</v>
      </c>
      <c r="E10" s="11">
        <f t="shared" si="0"/>
        <v>152880</v>
      </c>
      <c r="F10" s="12">
        <v>1</v>
      </c>
      <c r="G10" s="10">
        <v>152880</v>
      </c>
      <c r="H10" s="11">
        <f t="shared" si="1"/>
        <v>152880</v>
      </c>
      <c r="I10" s="12"/>
      <c r="J10" s="10"/>
      <c r="K10" s="11"/>
    </row>
    <row r="11" spans="1:11" ht="17.25" x14ac:dyDescent="0.25">
      <c r="A11" s="7">
        <v>4</v>
      </c>
      <c r="B11" s="8" t="s">
        <v>16</v>
      </c>
      <c r="C11" s="12">
        <f>2*1.17</f>
        <v>2.34</v>
      </c>
      <c r="D11" s="10">
        <v>161200</v>
      </c>
      <c r="E11" s="11">
        <f t="shared" si="0"/>
        <v>377208</v>
      </c>
      <c r="F11" s="12">
        <f>2*1.17</f>
        <v>2.34</v>
      </c>
      <c r="G11" s="10">
        <v>161200</v>
      </c>
      <c r="H11" s="11">
        <f t="shared" si="1"/>
        <v>377208</v>
      </c>
      <c r="I11" s="12"/>
      <c r="J11" s="10"/>
      <c r="K11" s="11"/>
    </row>
    <row r="12" spans="1:11" ht="17.25" x14ac:dyDescent="0.25">
      <c r="A12" s="7">
        <v>5</v>
      </c>
      <c r="B12" s="8" t="s">
        <v>43</v>
      </c>
      <c r="C12" s="12"/>
      <c r="D12" s="10"/>
      <c r="E12" s="11"/>
      <c r="F12" s="12">
        <v>1.4</v>
      </c>
      <c r="G12" s="10">
        <v>161200</v>
      </c>
      <c r="H12" s="11">
        <f t="shared" ref="H12" si="5">F12*G12</f>
        <v>225680</v>
      </c>
      <c r="I12" s="12">
        <f t="shared" ref="I12" si="6">+F12-C12</f>
        <v>1.4</v>
      </c>
      <c r="J12" s="10">
        <f t="shared" ref="J12" si="7">+G12-D12</f>
        <v>161200</v>
      </c>
      <c r="K12" s="11">
        <f t="shared" ref="K12" si="8">+H12-E12</f>
        <v>225680</v>
      </c>
    </row>
    <row r="13" spans="1:11" ht="17.25" x14ac:dyDescent="0.25">
      <c r="A13" s="7">
        <v>6</v>
      </c>
      <c r="B13" s="8" t="s">
        <v>17</v>
      </c>
      <c r="C13" s="12">
        <v>0.5</v>
      </c>
      <c r="D13" s="10">
        <v>161200</v>
      </c>
      <c r="E13" s="11">
        <f t="shared" si="0"/>
        <v>80600</v>
      </c>
      <c r="F13" s="12">
        <f>3*0.25</f>
        <v>0.75</v>
      </c>
      <c r="G13" s="10">
        <v>161200</v>
      </c>
      <c r="H13" s="11">
        <f t="shared" si="1"/>
        <v>120900</v>
      </c>
      <c r="I13" s="12">
        <f t="shared" si="2"/>
        <v>0.25</v>
      </c>
      <c r="J13" s="10">
        <f t="shared" si="3"/>
        <v>0</v>
      </c>
      <c r="K13" s="11">
        <f t="shared" si="4"/>
        <v>40300</v>
      </c>
    </row>
    <row r="14" spans="1:11" ht="17.25" x14ac:dyDescent="0.25">
      <c r="A14" s="7">
        <v>7</v>
      </c>
      <c r="B14" s="8" t="s">
        <v>18</v>
      </c>
      <c r="C14" s="12">
        <f>2*0.25</f>
        <v>0.5</v>
      </c>
      <c r="D14" s="10">
        <v>161200</v>
      </c>
      <c r="E14" s="11">
        <f t="shared" si="0"/>
        <v>80600</v>
      </c>
      <c r="F14" s="12">
        <f>1*0.25</f>
        <v>0.25</v>
      </c>
      <c r="G14" s="10">
        <v>161200</v>
      </c>
      <c r="H14" s="11">
        <f t="shared" si="1"/>
        <v>40300</v>
      </c>
      <c r="I14" s="12">
        <f t="shared" si="2"/>
        <v>-0.25</v>
      </c>
      <c r="J14" s="10">
        <f t="shared" si="3"/>
        <v>0</v>
      </c>
      <c r="K14" s="11">
        <f t="shared" si="4"/>
        <v>-40300</v>
      </c>
    </row>
    <row r="15" spans="1:11" ht="17.25" x14ac:dyDescent="0.25">
      <c r="A15" s="7">
        <v>8</v>
      </c>
      <c r="B15" s="8" t="s">
        <v>19</v>
      </c>
      <c r="C15" s="12">
        <v>1</v>
      </c>
      <c r="D15" s="10">
        <v>161200</v>
      </c>
      <c r="E15" s="11">
        <f t="shared" si="0"/>
        <v>161200</v>
      </c>
      <c r="F15" s="12">
        <v>1</v>
      </c>
      <c r="G15" s="10">
        <v>161200</v>
      </c>
      <c r="H15" s="11">
        <f t="shared" si="1"/>
        <v>161200</v>
      </c>
      <c r="I15" s="12"/>
      <c r="J15" s="10"/>
      <c r="K15" s="11"/>
    </row>
    <row r="16" spans="1:11" ht="17.25" x14ac:dyDescent="0.25">
      <c r="A16" s="7">
        <v>9</v>
      </c>
      <c r="B16" s="8" t="s">
        <v>20</v>
      </c>
      <c r="C16" s="12">
        <v>1</v>
      </c>
      <c r="D16" s="10">
        <v>161200</v>
      </c>
      <c r="E16" s="11">
        <f t="shared" si="0"/>
        <v>161200</v>
      </c>
      <c r="F16" s="12">
        <v>1</v>
      </c>
      <c r="G16" s="10">
        <v>161200</v>
      </c>
      <c r="H16" s="11">
        <f t="shared" si="1"/>
        <v>161200</v>
      </c>
      <c r="I16" s="12"/>
      <c r="J16" s="10"/>
      <c r="K16" s="11"/>
    </row>
    <row r="17" spans="1:13" ht="17.25" x14ac:dyDescent="0.25">
      <c r="A17" s="7">
        <v>10</v>
      </c>
      <c r="B17" s="8" t="s">
        <v>21</v>
      </c>
      <c r="C17" s="12">
        <v>2</v>
      </c>
      <c r="D17" s="10">
        <v>150800</v>
      </c>
      <c r="E17" s="11">
        <f t="shared" si="0"/>
        <v>301600</v>
      </c>
      <c r="F17" s="12">
        <v>2</v>
      </c>
      <c r="G17" s="10">
        <v>150800</v>
      </c>
      <c r="H17" s="11">
        <f t="shared" si="1"/>
        <v>301600</v>
      </c>
      <c r="I17" s="12"/>
      <c r="J17" s="10"/>
      <c r="K17" s="11"/>
    </row>
    <row r="18" spans="1:13" ht="40.5" customHeight="1" x14ac:dyDescent="0.25">
      <c r="A18" s="7">
        <v>11</v>
      </c>
      <c r="B18" s="8" t="s">
        <v>44</v>
      </c>
      <c r="C18" s="12"/>
      <c r="D18" s="10"/>
      <c r="E18" s="11"/>
      <c r="F18" s="12">
        <v>1.3</v>
      </c>
      <c r="G18" s="10">
        <v>150800</v>
      </c>
      <c r="H18" s="11">
        <f t="shared" ref="H18" si="9">F18*G18</f>
        <v>196040</v>
      </c>
      <c r="I18" s="12">
        <f t="shared" ref="I18" si="10">+F18-C18</f>
        <v>1.3</v>
      </c>
      <c r="J18" s="10">
        <f t="shared" ref="J18" si="11">+G18-D18</f>
        <v>150800</v>
      </c>
      <c r="K18" s="11">
        <f t="shared" ref="K18" si="12">+H18-E18</f>
        <v>196040</v>
      </c>
    </row>
    <row r="19" spans="1:13" ht="17.25" x14ac:dyDescent="0.25">
      <c r="A19" s="7">
        <v>12</v>
      </c>
      <c r="B19" s="8" t="s">
        <v>22</v>
      </c>
      <c r="C19" s="12">
        <v>1</v>
      </c>
      <c r="D19" s="10">
        <v>135200</v>
      </c>
      <c r="E19" s="11">
        <f t="shared" si="0"/>
        <v>135200</v>
      </c>
      <c r="F19" s="12">
        <v>1</v>
      </c>
      <c r="G19" s="10">
        <v>135200</v>
      </c>
      <c r="H19" s="11">
        <f t="shared" si="1"/>
        <v>135200</v>
      </c>
      <c r="I19" s="12"/>
      <c r="J19" s="10"/>
      <c r="K19" s="11"/>
    </row>
    <row r="20" spans="1:13" ht="17.25" x14ac:dyDescent="0.25">
      <c r="A20" s="7">
        <v>13</v>
      </c>
      <c r="B20" s="8" t="s">
        <v>23</v>
      </c>
      <c r="C20" s="12">
        <v>0.5</v>
      </c>
      <c r="D20" s="10">
        <v>119600</v>
      </c>
      <c r="E20" s="11">
        <f t="shared" si="0"/>
        <v>59800</v>
      </c>
      <c r="F20" s="12">
        <v>0.5</v>
      </c>
      <c r="G20" s="10">
        <v>119600</v>
      </c>
      <c r="H20" s="11">
        <f t="shared" si="1"/>
        <v>59800</v>
      </c>
      <c r="I20" s="12"/>
      <c r="J20" s="10"/>
      <c r="K20" s="11"/>
    </row>
    <row r="21" spans="1:13" ht="17.25" x14ac:dyDescent="0.25">
      <c r="A21" s="7">
        <v>14</v>
      </c>
      <c r="B21" s="8" t="s">
        <v>24</v>
      </c>
      <c r="C21" s="12">
        <v>1</v>
      </c>
      <c r="D21" s="10">
        <v>124800</v>
      </c>
      <c r="E21" s="11">
        <f t="shared" si="0"/>
        <v>124800</v>
      </c>
      <c r="F21" s="12">
        <v>1</v>
      </c>
      <c r="G21" s="10">
        <v>124800</v>
      </c>
      <c r="H21" s="11">
        <f t="shared" si="1"/>
        <v>124800</v>
      </c>
      <c r="I21" s="12"/>
      <c r="J21" s="10"/>
      <c r="K21" s="11"/>
    </row>
    <row r="22" spans="1:13" ht="17.25" x14ac:dyDescent="0.25">
      <c r="A22" s="7">
        <v>15</v>
      </c>
      <c r="B22" s="8" t="s">
        <v>25</v>
      </c>
      <c r="C22" s="12">
        <v>0.5</v>
      </c>
      <c r="D22" s="10">
        <v>119600</v>
      </c>
      <c r="E22" s="11">
        <f t="shared" si="0"/>
        <v>59800</v>
      </c>
      <c r="F22" s="12">
        <v>0.5</v>
      </c>
      <c r="G22" s="10">
        <v>119600</v>
      </c>
      <c r="H22" s="11">
        <f t="shared" si="1"/>
        <v>59800</v>
      </c>
      <c r="I22" s="12"/>
      <c r="J22" s="10"/>
      <c r="K22" s="11"/>
    </row>
    <row r="23" spans="1:13" ht="17.25" x14ac:dyDescent="0.25">
      <c r="A23" s="7">
        <v>16</v>
      </c>
      <c r="B23" s="8" t="s">
        <v>26</v>
      </c>
      <c r="C23" s="12">
        <v>0.5</v>
      </c>
      <c r="D23" s="10">
        <v>124800</v>
      </c>
      <c r="E23" s="11">
        <f t="shared" si="0"/>
        <v>62400</v>
      </c>
      <c r="F23" s="12">
        <v>0.5</v>
      </c>
      <c r="G23" s="10">
        <v>124800</v>
      </c>
      <c r="H23" s="11">
        <f t="shared" si="1"/>
        <v>62400</v>
      </c>
      <c r="I23" s="12"/>
      <c r="J23" s="10"/>
      <c r="K23" s="11"/>
    </row>
    <row r="24" spans="1:13" ht="17.25" x14ac:dyDescent="0.25">
      <c r="A24" s="7">
        <v>17</v>
      </c>
      <c r="B24" s="8" t="s">
        <v>42</v>
      </c>
      <c r="C24" s="12"/>
      <c r="D24" s="10"/>
      <c r="E24" s="11"/>
      <c r="F24" s="12">
        <v>0.5</v>
      </c>
      <c r="G24" s="10">
        <v>119600</v>
      </c>
      <c r="H24" s="11">
        <f t="shared" ref="H24" si="13">F24*G24</f>
        <v>59800</v>
      </c>
      <c r="I24" s="12">
        <f t="shared" ref="I24" si="14">+F24-C24</f>
        <v>0.5</v>
      </c>
      <c r="J24" s="10">
        <f t="shared" ref="J24" si="15">+G24-D24</f>
        <v>119600</v>
      </c>
      <c r="K24" s="11">
        <f t="shared" ref="K24" si="16">+H24-E24</f>
        <v>59800</v>
      </c>
    </row>
    <row r="25" spans="1:13" ht="17.25" x14ac:dyDescent="0.25">
      <c r="A25" s="7">
        <v>18</v>
      </c>
      <c r="B25" s="8" t="s">
        <v>27</v>
      </c>
      <c r="C25" s="12">
        <v>0.5</v>
      </c>
      <c r="D25" s="10">
        <v>119600</v>
      </c>
      <c r="E25" s="11">
        <f t="shared" si="0"/>
        <v>59800</v>
      </c>
      <c r="F25" s="12">
        <v>0.5</v>
      </c>
      <c r="G25" s="10">
        <v>119600</v>
      </c>
      <c r="H25" s="11">
        <f t="shared" si="1"/>
        <v>59800</v>
      </c>
      <c r="I25" s="12"/>
      <c r="J25" s="10"/>
      <c r="K25" s="11"/>
    </row>
    <row r="26" spans="1:13" ht="17.25" x14ac:dyDescent="0.25">
      <c r="A26" s="7">
        <v>19</v>
      </c>
      <c r="B26" s="8" t="s">
        <v>28</v>
      </c>
      <c r="C26" s="12">
        <v>1</v>
      </c>
      <c r="D26" s="10">
        <v>119600</v>
      </c>
      <c r="E26" s="11">
        <f t="shared" si="0"/>
        <v>119600</v>
      </c>
      <c r="F26" s="12">
        <v>1</v>
      </c>
      <c r="G26" s="10">
        <v>119600</v>
      </c>
      <c r="H26" s="11">
        <f t="shared" si="1"/>
        <v>119600</v>
      </c>
      <c r="I26" s="12"/>
      <c r="J26" s="10"/>
      <c r="K26" s="11"/>
    </row>
    <row r="27" spans="1:13" ht="17.25" x14ac:dyDescent="0.25">
      <c r="A27" s="7">
        <v>20</v>
      </c>
      <c r="B27" s="8" t="s">
        <v>29</v>
      </c>
      <c r="C27" s="12">
        <v>3</v>
      </c>
      <c r="D27" s="10">
        <v>119600</v>
      </c>
      <c r="E27" s="11">
        <f t="shared" si="0"/>
        <v>358800</v>
      </c>
      <c r="F27" s="12">
        <v>3</v>
      </c>
      <c r="G27" s="10">
        <v>119600</v>
      </c>
      <c r="H27" s="11">
        <f t="shared" si="1"/>
        <v>358800</v>
      </c>
      <c r="I27" s="12"/>
      <c r="J27" s="10"/>
      <c r="K27" s="11"/>
    </row>
    <row r="28" spans="1:13" s="16" customFormat="1" ht="17.25" x14ac:dyDescent="0.25">
      <c r="A28" s="13"/>
      <c r="B28" s="13" t="s">
        <v>30</v>
      </c>
      <c r="C28" s="14">
        <f>SUM(C8:C27)</f>
        <v>17.59</v>
      </c>
      <c r="D28" s="15"/>
      <c r="E28" s="15">
        <f>SUM(E8:E27)</f>
        <v>2544568</v>
      </c>
      <c r="F28" s="14">
        <f>SUM(F8:F27)</f>
        <v>21.04</v>
      </c>
      <c r="G28" s="15"/>
      <c r="H28" s="15">
        <f>SUM(H8:H27)</f>
        <v>3067168</v>
      </c>
      <c r="I28" s="14">
        <f>SUM(I8:I27)</f>
        <v>3.45</v>
      </c>
      <c r="J28" s="15"/>
      <c r="K28" s="15">
        <f>SUM(K8:K27)</f>
        <v>522600</v>
      </c>
      <c r="M28" s="27">
        <f>+C28+I28</f>
        <v>21.04</v>
      </c>
    </row>
    <row r="29" spans="1:13" ht="6.75" customHeight="1" x14ac:dyDescent="0.25"/>
    <row r="30" spans="1:13" customFormat="1" x14ac:dyDescent="0.25">
      <c r="A30" s="22" t="s">
        <v>31</v>
      </c>
      <c r="B30" s="22"/>
      <c r="C30" s="22"/>
      <c r="D30" s="22"/>
      <c r="E30" s="22"/>
    </row>
    <row r="31" spans="1:13" customFormat="1" ht="15" x14ac:dyDescent="0.25">
      <c r="A31" s="17"/>
      <c r="B31" s="17"/>
      <c r="C31" s="17"/>
      <c r="D31" s="18"/>
      <c r="E31" s="18"/>
      <c r="F31" s="17"/>
      <c r="G31" s="18"/>
      <c r="H31" s="18"/>
      <c r="I31" s="17"/>
      <c r="J31" s="18"/>
      <c r="K31" s="18"/>
    </row>
  </sheetData>
  <mergeCells count="5">
    <mergeCell ref="C5:E5"/>
    <mergeCell ref="F5:H5"/>
    <mergeCell ref="I5:K5"/>
    <mergeCell ref="A5:A6"/>
    <mergeCell ref="B5:B6"/>
  </mergeCells>
  <pageMargins left="0.25" right="0.25" top="0.2" bottom="0.2" header="0.2" footer="0.2"/>
  <pageSetup paperSize="9" scale="8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93511-AE5E-4F7E-B446-C2D01709650C}">
  <sheetPr>
    <tabColor theme="4" tint="0.59999389629810485"/>
    <pageSetUpPr fitToPage="1"/>
  </sheetPr>
  <dimension ref="A1:F37"/>
  <sheetViews>
    <sheetView tabSelected="1" view="pageBreakPreview" zoomScale="90" zoomScaleNormal="80" zoomScaleSheetLayoutView="90" workbookViewId="0">
      <selection activeCell="J31" sqref="J31"/>
    </sheetView>
  </sheetViews>
  <sheetFormatPr defaultRowHeight="16.5" x14ac:dyDescent="0.25"/>
  <cols>
    <col min="1" max="1" width="4.140625" style="4" customWidth="1"/>
    <col min="2" max="2" width="35.7109375" style="4" customWidth="1"/>
    <col min="3" max="3" width="14.28515625" style="4" customWidth="1"/>
    <col min="4" max="4" width="24" style="4" customWidth="1"/>
    <col min="5" max="5" width="28.140625" style="4" customWidth="1"/>
    <col min="6" max="6" width="9.85546875" style="4" hidden="1" customWidth="1"/>
    <col min="7" max="7" width="9.7109375" style="4" bestFit="1" customWidth="1"/>
    <col min="8" max="8" width="10" style="4" bestFit="1" customWidth="1"/>
    <col min="9" max="9" width="11" style="4" bestFit="1" customWidth="1"/>
    <col min="10" max="10" width="12.7109375" style="4" bestFit="1" customWidth="1"/>
    <col min="11" max="14" width="9.28515625" style="4" bestFit="1" customWidth="1"/>
    <col min="15" max="15" width="12.140625" style="4" bestFit="1" customWidth="1"/>
    <col min="16" max="16384" width="9.140625" style="4"/>
  </cols>
  <sheetData>
    <row r="1" spans="1:5" customFormat="1" ht="21.75" customHeight="1" x14ac:dyDescent="0.25">
      <c r="A1" s="1"/>
      <c r="B1" s="2"/>
      <c r="C1" s="2"/>
      <c r="D1" s="30" t="s">
        <v>34</v>
      </c>
      <c r="E1" s="30"/>
    </row>
    <row r="2" spans="1:5" customFormat="1" ht="21.75" customHeight="1" x14ac:dyDescent="0.25">
      <c r="A2" s="1"/>
      <c r="B2" s="2"/>
      <c r="C2" s="2"/>
      <c r="D2" s="30" t="s">
        <v>1</v>
      </c>
      <c r="E2" s="30"/>
    </row>
    <row r="3" spans="1:5" customFormat="1" ht="21.75" customHeight="1" x14ac:dyDescent="0.25">
      <c r="A3" s="1"/>
      <c r="B3" s="2"/>
      <c r="C3" s="2"/>
      <c r="D3" s="30" t="s">
        <v>2</v>
      </c>
      <c r="E3" s="30"/>
    </row>
    <row r="4" spans="1:5" customFormat="1" ht="39.75" customHeight="1" x14ac:dyDescent="0.3">
      <c r="A4" s="1"/>
      <c r="B4" s="2"/>
      <c r="C4" s="2"/>
      <c r="D4" s="3"/>
      <c r="E4" s="21" t="s">
        <v>35</v>
      </c>
    </row>
    <row r="5" spans="1:5" customFormat="1" ht="39.75" customHeight="1" x14ac:dyDescent="0.3">
      <c r="A5" s="1"/>
      <c r="B5" s="2"/>
      <c r="C5" s="2"/>
      <c r="D5" s="3"/>
      <c r="E5" s="21" t="s">
        <v>36</v>
      </c>
    </row>
    <row r="7" spans="1:5" ht="41.25" customHeight="1" x14ac:dyDescent="0.25">
      <c r="A7" s="31" t="s">
        <v>5</v>
      </c>
      <c r="B7" s="31"/>
      <c r="C7" s="31"/>
      <c r="D7" s="31"/>
      <c r="E7" s="31"/>
    </row>
    <row r="8" spans="1:5" ht="17.25" customHeight="1" x14ac:dyDescent="0.25">
      <c r="A8" s="32" t="s">
        <v>6</v>
      </c>
      <c r="B8" s="32"/>
      <c r="C8" s="32"/>
      <c r="D8" s="32"/>
      <c r="E8" s="32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33" t="s">
        <v>8</v>
      </c>
      <c r="B10" s="33" t="s">
        <v>9</v>
      </c>
      <c r="C10" s="33" t="s">
        <v>10</v>
      </c>
      <c r="D10" s="33" t="s">
        <v>11</v>
      </c>
      <c r="E10" s="33" t="s">
        <v>12</v>
      </c>
    </row>
    <row r="11" spans="1:5" ht="34.5" customHeight="1" x14ac:dyDescent="0.25">
      <c r="A11" s="33"/>
      <c r="B11" s="33"/>
      <c r="C11" s="33"/>
      <c r="D11" s="33"/>
      <c r="E11" s="33"/>
    </row>
    <row r="12" spans="1:5" ht="15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208000</v>
      </c>
      <c r="E13" s="11">
        <f>C13*D13</f>
        <v>208000</v>
      </c>
    </row>
    <row r="14" spans="1:5" ht="34.5" x14ac:dyDescent="0.25">
      <c r="A14" s="7">
        <v>2</v>
      </c>
      <c r="B14" s="8" t="s">
        <v>14</v>
      </c>
      <c r="C14" s="12">
        <v>0.5</v>
      </c>
      <c r="D14" s="10">
        <v>164320</v>
      </c>
      <c r="E14" s="11">
        <f t="shared" ref="E14:E32" si="0">C14*D14</f>
        <v>82160</v>
      </c>
    </row>
    <row r="15" spans="1:5" ht="17.25" x14ac:dyDescent="0.25">
      <c r="A15" s="7">
        <v>3</v>
      </c>
      <c r="B15" s="8" t="s">
        <v>15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16</v>
      </c>
      <c r="C16" s="12">
        <f>2*1.17</f>
        <v>2.34</v>
      </c>
      <c r="D16" s="10">
        <v>161200</v>
      </c>
      <c r="E16" s="11">
        <f t="shared" si="0"/>
        <v>377208</v>
      </c>
    </row>
    <row r="17" spans="1:5" ht="34.5" x14ac:dyDescent="0.25">
      <c r="A17" s="7">
        <v>5</v>
      </c>
      <c r="B17" s="8" t="s">
        <v>43</v>
      </c>
      <c r="C17" s="12">
        <v>1.4</v>
      </c>
      <c r="D17" s="10">
        <v>161200</v>
      </c>
      <c r="E17" s="11">
        <f>C17*D17</f>
        <v>225680</v>
      </c>
    </row>
    <row r="18" spans="1:5" ht="17.25" x14ac:dyDescent="0.25">
      <c r="A18" s="7">
        <v>6</v>
      </c>
      <c r="B18" s="8" t="s">
        <v>17</v>
      </c>
      <c r="C18" s="12">
        <f>3*0.25</f>
        <v>0.75</v>
      </c>
      <c r="D18" s="10">
        <v>161200</v>
      </c>
      <c r="E18" s="11">
        <f t="shared" si="0"/>
        <v>120900</v>
      </c>
    </row>
    <row r="19" spans="1:5" ht="17.25" x14ac:dyDescent="0.25">
      <c r="A19" s="7">
        <v>7</v>
      </c>
      <c r="B19" s="8" t="s">
        <v>18</v>
      </c>
      <c r="C19" s="12">
        <f>1*0.25</f>
        <v>0.25</v>
      </c>
      <c r="D19" s="10">
        <v>161200</v>
      </c>
      <c r="E19" s="11">
        <f t="shared" si="0"/>
        <v>40300</v>
      </c>
    </row>
    <row r="20" spans="1:5" ht="17.25" x14ac:dyDescent="0.25">
      <c r="A20" s="7">
        <v>8</v>
      </c>
      <c r="B20" s="8" t="s">
        <v>19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20</v>
      </c>
      <c r="C21" s="12">
        <v>1</v>
      </c>
      <c r="D21" s="10">
        <v>161200</v>
      </c>
      <c r="E21" s="11">
        <f t="shared" si="0"/>
        <v>161200</v>
      </c>
    </row>
    <row r="22" spans="1:5" ht="17.25" x14ac:dyDescent="0.25">
      <c r="A22" s="7">
        <v>10</v>
      </c>
      <c r="B22" s="8" t="s">
        <v>21</v>
      </c>
      <c r="C22" s="12">
        <v>2</v>
      </c>
      <c r="D22" s="10">
        <v>150800</v>
      </c>
      <c r="E22" s="11">
        <f t="shared" si="0"/>
        <v>301600</v>
      </c>
    </row>
    <row r="23" spans="1:5" ht="34.5" x14ac:dyDescent="0.25">
      <c r="A23" s="7">
        <v>11</v>
      </c>
      <c r="B23" s="8" t="s">
        <v>44</v>
      </c>
      <c r="C23" s="12">
        <v>1.3</v>
      </c>
      <c r="D23" s="10">
        <v>150800</v>
      </c>
      <c r="E23" s="11">
        <f t="shared" ref="E23" si="1">C23*D23</f>
        <v>196040</v>
      </c>
    </row>
    <row r="24" spans="1:5" ht="17.25" x14ac:dyDescent="0.25">
      <c r="A24" s="7">
        <v>12</v>
      </c>
      <c r="B24" s="8" t="s">
        <v>22</v>
      </c>
      <c r="C24" s="12">
        <v>1</v>
      </c>
      <c r="D24" s="10">
        <v>135200</v>
      </c>
      <c r="E24" s="11">
        <f t="shared" si="0"/>
        <v>135200</v>
      </c>
    </row>
    <row r="25" spans="1:5" ht="17.25" x14ac:dyDescent="0.25">
      <c r="A25" s="7">
        <v>13</v>
      </c>
      <c r="B25" s="8" t="s">
        <v>23</v>
      </c>
      <c r="C25" s="12">
        <v>0.5</v>
      </c>
      <c r="D25" s="10">
        <v>119600</v>
      </c>
      <c r="E25" s="11">
        <f t="shared" si="0"/>
        <v>59800</v>
      </c>
    </row>
    <row r="26" spans="1:5" ht="17.25" x14ac:dyDescent="0.25">
      <c r="A26" s="7">
        <v>14</v>
      </c>
      <c r="B26" s="8" t="s">
        <v>24</v>
      </c>
      <c r="C26" s="12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25</v>
      </c>
      <c r="C27" s="12">
        <v>0.5</v>
      </c>
      <c r="D27" s="10">
        <v>119600</v>
      </c>
      <c r="E27" s="11">
        <f t="shared" si="0"/>
        <v>59800</v>
      </c>
    </row>
    <row r="28" spans="1:5" ht="17.25" x14ac:dyDescent="0.25">
      <c r="A28" s="7">
        <v>16</v>
      </c>
      <c r="B28" s="8" t="s">
        <v>26</v>
      </c>
      <c r="C28" s="12">
        <v>0.5</v>
      </c>
      <c r="D28" s="10">
        <v>124800</v>
      </c>
      <c r="E28" s="11">
        <f t="shared" si="0"/>
        <v>62400</v>
      </c>
    </row>
    <row r="29" spans="1:5" ht="17.25" x14ac:dyDescent="0.25">
      <c r="A29" s="7">
        <v>17</v>
      </c>
      <c r="B29" s="8" t="s">
        <v>42</v>
      </c>
      <c r="C29" s="12">
        <v>0.5</v>
      </c>
      <c r="D29" s="10">
        <v>119600</v>
      </c>
      <c r="E29" s="11">
        <f t="shared" ref="E29" si="2">C29*D29</f>
        <v>59800</v>
      </c>
    </row>
    <row r="30" spans="1:5" ht="17.25" x14ac:dyDescent="0.25">
      <c r="A30" s="7">
        <v>18</v>
      </c>
      <c r="B30" s="8" t="s">
        <v>27</v>
      </c>
      <c r="C30" s="12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28</v>
      </c>
      <c r="C31" s="12">
        <v>1</v>
      </c>
      <c r="D31" s="10">
        <v>119600</v>
      </c>
      <c r="E31" s="11">
        <f t="shared" si="0"/>
        <v>119600</v>
      </c>
    </row>
    <row r="32" spans="1:5" ht="17.25" x14ac:dyDescent="0.25">
      <c r="A32" s="7">
        <v>20</v>
      </c>
      <c r="B32" s="8" t="s">
        <v>29</v>
      </c>
      <c r="C32" s="12">
        <v>3</v>
      </c>
      <c r="D32" s="10">
        <v>119600</v>
      </c>
      <c r="E32" s="11">
        <f t="shared" si="0"/>
        <v>358800</v>
      </c>
    </row>
    <row r="33" spans="1:6" s="16" customFormat="1" ht="17.25" x14ac:dyDescent="0.25">
      <c r="A33" s="13"/>
      <c r="B33" s="13" t="s">
        <v>30</v>
      </c>
      <c r="C33" s="14">
        <f>SUM(C13:C32)</f>
        <v>21.04</v>
      </c>
      <c r="D33" s="15"/>
      <c r="E33" s="15">
        <f>SUM(E13:E32)</f>
        <v>3067168</v>
      </c>
      <c r="F33" s="25">
        <f>+E33-Hamematakan!H28</f>
        <v>0</v>
      </c>
    </row>
    <row r="34" spans="1:6" x14ac:dyDescent="0.25">
      <c r="F34" s="26">
        <f>+C33-Hamematakan!F28</f>
        <v>0</v>
      </c>
    </row>
    <row r="35" spans="1:6" customFormat="1" ht="42.75" customHeight="1" x14ac:dyDescent="0.25">
      <c r="A35" s="28" t="s">
        <v>31</v>
      </c>
      <c r="B35" s="28"/>
      <c r="C35" s="28"/>
      <c r="D35" s="28"/>
      <c r="E35" s="28"/>
    </row>
    <row r="36" spans="1:6" customFormat="1" ht="15" x14ac:dyDescent="0.25">
      <c r="A36" s="17"/>
      <c r="B36" s="17"/>
      <c r="C36" s="17"/>
      <c r="D36" s="18"/>
      <c r="E36" s="18"/>
    </row>
    <row r="37" spans="1:6" customFormat="1" ht="101.25" customHeight="1" x14ac:dyDescent="0.25">
      <c r="A37" s="19" t="s">
        <v>32</v>
      </c>
      <c r="B37" s="4"/>
      <c r="C37" s="29"/>
      <c r="D37" s="29"/>
      <c r="E37" s="20" t="s">
        <v>33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24" bottom="0.3" header="0.25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74-2 (gorcox)</vt:lpstr>
      <vt:lpstr>Hamematakan</vt:lpstr>
      <vt:lpstr>74-3 (arajarkvox)</vt:lpstr>
      <vt:lpstr>'74-2 (gorcox)'!Print_Area</vt:lpstr>
      <vt:lpstr>'74-3 (arajarkvox)'!Print_Area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2025-03-03T08:34:56Z</cp:lastPrinted>
  <dcterms:created xsi:type="dcterms:W3CDTF">2024-03-27T12:46:00Z</dcterms:created>
  <dcterms:modified xsi:type="dcterms:W3CDTF">2025-03-03T08:35:05Z</dcterms:modified>
</cp:coreProperties>
</file>